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3395" windowHeight="12525" activeTab="1"/>
  </bookViews>
  <sheets>
    <sheet name="2. Sadje in zelenjava" sheetId="2" r:id="rId1"/>
    <sheet name="11. Bio sadje in zelenjava" sheetId="1" r:id="rId2"/>
  </sheets>
  <definedNames>
    <definedName name="_xlnm.Print_Titles" localSheetId="1">'11. Bio sadje in zelenjava'!$11:$11</definedName>
    <definedName name="_xlnm.Print_Titles" localSheetId="0">'2. Sadje in zelenjava'!$11:$11</definedName>
  </definedNames>
  <calcPr calcId="145621"/>
</workbook>
</file>

<file path=xl/calcChain.xml><?xml version="1.0" encoding="utf-8"?>
<calcChain xmlns="http://schemas.openxmlformats.org/spreadsheetml/2006/main">
  <c r="H12" i="2" l="1"/>
  <c r="I12" i="2" s="1"/>
  <c r="H44" i="2"/>
  <c r="I44" i="2" s="1"/>
  <c r="H45" i="2"/>
  <c r="I45" i="2"/>
  <c r="H46" i="2"/>
  <c r="I46" i="2" s="1"/>
  <c r="H43" i="2"/>
  <c r="I43" i="2" s="1"/>
  <c r="H42" i="2"/>
  <c r="I42" i="2" s="1"/>
  <c r="H41" i="2"/>
  <c r="I41" i="2" s="1"/>
  <c r="H40" i="2"/>
  <c r="I40" i="2" s="1"/>
  <c r="H39" i="2"/>
  <c r="I39" i="2" s="1"/>
  <c r="H38" i="2"/>
  <c r="I38" i="2" s="1"/>
  <c r="H37" i="2"/>
  <c r="I37" i="2" s="1"/>
  <c r="H36" i="2"/>
  <c r="I36" i="2" s="1"/>
  <c r="H35" i="2"/>
  <c r="I35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H15" i="2"/>
  <c r="I15" i="2" s="1"/>
  <c r="H14" i="2"/>
  <c r="I14" i="2" s="1"/>
  <c r="H13" i="2"/>
  <c r="I13" i="2" s="1"/>
  <c r="H16" i="1"/>
  <c r="I16" i="1" s="1"/>
  <c r="H15" i="1"/>
  <c r="I15" i="1" s="1"/>
  <c r="H14" i="1"/>
  <c r="I14" i="1" s="1"/>
  <c r="H13" i="1"/>
  <c r="I13" i="1" s="1"/>
  <c r="H12" i="1"/>
  <c r="I12" i="1" s="1"/>
  <c r="I47" i="2" l="1"/>
  <c r="I17" i="1"/>
</calcChain>
</file>

<file path=xl/sharedStrings.xml><?xml version="1.0" encoding="utf-8"?>
<sst xmlns="http://schemas.openxmlformats.org/spreadsheetml/2006/main" count="162" uniqueCount="65">
  <si>
    <t>Naročnik:</t>
  </si>
  <si>
    <t>CIRIUS Vipava</t>
  </si>
  <si>
    <t>Vojkova ulica 33</t>
  </si>
  <si>
    <t>5271 Vipava</t>
  </si>
  <si>
    <t>PREDRAČUN, št.</t>
  </si>
  <si>
    <t>Sklop 2. SADJE IN ZELENJAVA</t>
  </si>
  <si>
    <t>Zap. št.</t>
  </si>
  <si>
    <t>ARTIKEL</t>
  </si>
  <si>
    <t>Vrsta embaliranja</t>
  </si>
  <si>
    <t>EM</t>
  </si>
  <si>
    <t>OKVIRNA LETNA KOLIČINA</t>
  </si>
  <si>
    <t>CENA / EM brez DDV</t>
  </si>
  <si>
    <t>Stopnja DDV</t>
  </si>
  <si>
    <t>CENA / EM z DDV</t>
  </si>
  <si>
    <t>CENA SKUPAJ</t>
  </si>
  <si>
    <t>BANANE</t>
  </si>
  <si>
    <t>*****</t>
  </si>
  <si>
    <t>kg</t>
  </si>
  <si>
    <t>BIO JABOLKA</t>
  </si>
  <si>
    <t>BIO KIVI</t>
  </si>
  <si>
    <t>BIO LIMONE</t>
  </si>
  <si>
    <t>BIO SUHE MARELICE</t>
  </si>
  <si>
    <t>BIO SUHE SLIVE</t>
  </si>
  <si>
    <t>SUHE FIGE</t>
  </si>
  <si>
    <t>BRESKVE</t>
  </si>
  <si>
    <t>BUČKE</t>
  </si>
  <si>
    <t>ČEBULA RJAVA</t>
  </si>
  <si>
    <t>KAKI</t>
  </si>
  <si>
    <t>ČEŠNJE DOMAČE</t>
  </si>
  <si>
    <t>GROZDJE</t>
  </si>
  <si>
    <t>HRUŠKE</t>
  </si>
  <si>
    <t>JABOLKA</t>
  </si>
  <si>
    <t>JAGODE</t>
  </si>
  <si>
    <t>KISLO ZELJE</t>
  </si>
  <si>
    <t>KORENJE</t>
  </si>
  <si>
    <t>KROMPIR</t>
  </si>
  <si>
    <t>KUMARE</t>
  </si>
  <si>
    <t>LUBENICA</t>
  </si>
  <si>
    <t>MALANCANE-JAJČEVCI</t>
  </si>
  <si>
    <t>MANDARINE KLEMENTINE</t>
  </si>
  <si>
    <t>MELONA</t>
  </si>
  <si>
    <t>OREHI</t>
  </si>
  <si>
    <t>PAPRIKA SVEŽA RDEČA</t>
  </si>
  <si>
    <t>PAPRIKA SVEŽA RUMENA</t>
  </si>
  <si>
    <t>PAPRIKA SVEŽA ZELENA</t>
  </si>
  <si>
    <t>PARADIŽNIKI</t>
  </si>
  <si>
    <t>PETERŠILJ</t>
  </si>
  <si>
    <t>POMARANČE</t>
  </si>
  <si>
    <t>POR</t>
  </si>
  <si>
    <t>RADIČ SVEŽI</t>
  </si>
  <si>
    <t>REPA KISLA</t>
  </si>
  <si>
    <t>SARMA</t>
  </si>
  <si>
    <t>vakumsko pakiranje</t>
  </si>
  <si>
    <t>SLIVE SVEŽE</t>
  </si>
  <si>
    <t>SOLATA ENDIVJA</t>
  </si>
  <si>
    <t>ZELJE SVEŽE</t>
  </si>
  <si>
    <t>SKUPAJ</t>
  </si>
  <si>
    <t>opombe: - cene za vse artikle morajo biti izračunane na zahtevano mersko enoto</t>
  </si>
  <si>
    <t xml:space="preserve">              - v obrazec predračuna ni dovoljeno vnašati količinskih ali drugih sprememb</t>
  </si>
  <si>
    <t>*Dobava se vrši naslednji dan po naročilu do 7h zjutraj tudi ob sobotah</t>
  </si>
  <si>
    <t>Datum:</t>
  </si>
  <si>
    <t>Žig in podpis ponudnika</t>
  </si>
  <si>
    <t>Sklop 11. BIO SADJE IN ZELENJAVA</t>
  </si>
  <si>
    <t>MLAD KROMPIR</t>
  </si>
  <si>
    <t>ZELJE MLADO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</si>
</sst>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2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wrapText="1"/>
    </xf>
    <xf numFmtId="4" fontId="2" fillId="2" borderId="11" xfId="0" applyNumberFormat="1" applyFont="1" applyFill="1" applyBorder="1" applyAlignment="1">
      <alignment vertical="center"/>
    </xf>
    <xf numFmtId="4" fontId="2" fillId="3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3" fillId="0" borderId="8" xfId="0" applyFont="1" applyBorder="1" applyAlignment="1">
      <alignment vertical="center"/>
    </xf>
    <xf numFmtId="0" fontId="2" fillId="0" borderId="0" xfId="0" applyFont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topLeftCell="B3" zoomScaleNormal="100" workbookViewId="0">
      <selection activeCell="F14" sqref="F14"/>
    </sheetView>
  </sheetViews>
  <sheetFormatPr defaultRowHeight="12.75" x14ac:dyDescent="0.2"/>
  <cols>
    <col min="1" max="1" width="5" style="1" customWidth="1"/>
    <col min="2" max="2" width="22.85546875" style="1" customWidth="1"/>
    <col min="3" max="3" width="17" style="1" customWidth="1"/>
    <col min="4" max="4" width="7.42578125" style="1" customWidth="1"/>
    <col min="5" max="5" width="14.7109375" style="1" customWidth="1"/>
    <col min="6" max="6" width="18" style="1" customWidth="1"/>
    <col min="7" max="7" width="8.85546875" style="1" customWidth="1"/>
    <col min="8" max="8" width="20.42578125" style="4" customWidth="1"/>
    <col min="9" max="9" width="19" style="4" customWidth="1"/>
    <col min="10" max="16384" width="9.140625" style="1"/>
  </cols>
  <sheetData>
    <row r="1" spans="1:10" x14ac:dyDescent="0.2">
      <c r="B1" s="2" t="s">
        <v>0</v>
      </c>
      <c r="C1" s="2"/>
      <c r="F1" s="3"/>
      <c r="G1" s="3"/>
      <c r="I1" s="5"/>
    </row>
    <row r="2" spans="1:10" x14ac:dyDescent="0.2">
      <c r="A2" s="6"/>
      <c r="F2" s="3"/>
      <c r="G2" s="3"/>
    </row>
    <row r="3" spans="1:10" x14ac:dyDescent="0.2">
      <c r="A3" s="7"/>
      <c r="B3" s="8" t="s">
        <v>1</v>
      </c>
      <c r="C3" s="9"/>
      <c r="F3" s="3"/>
      <c r="G3" s="3"/>
    </row>
    <row r="4" spans="1:10" x14ac:dyDescent="0.2">
      <c r="A4" s="7"/>
      <c r="B4" s="10" t="s">
        <v>2</v>
      </c>
      <c r="C4" s="9"/>
      <c r="F4" s="3"/>
      <c r="G4" s="3"/>
    </row>
    <row r="5" spans="1:10" x14ac:dyDescent="0.2">
      <c r="A5" s="11"/>
      <c r="B5" s="10" t="s">
        <v>3</v>
      </c>
      <c r="C5" s="9"/>
      <c r="F5" s="3"/>
      <c r="G5" s="3"/>
    </row>
    <row r="6" spans="1:10" x14ac:dyDescent="0.2">
      <c r="B6" s="11"/>
      <c r="C6" s="11"/>
      <c r="F6" s="3"/>
      <c r="G6" s="3"/>
    </row>
    <row r="7" spans="1:10" x14ac:dyDescent="0.2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12"/>
    </row>
    <row r="8" spans="1:10" x14ac:dyDescent="0.2">
      <c r="B8" s="11"/>
      <c r="C8" s="11"/>
      <c r="F8" s="13"/>
      <c r="G8" s="3"/>
    </row>
    <row r="9" spans="1:10" x14ac:dyDescent="0.2">
      <c r="B9" s="14" t="s">
        <v>5</v>
      </c>
      <c r="C9" s="14"/>
      <c r="F9" s="3"/>
      <c r="G9" s="3"/>
    </row>
    <row r="10" spans="1:10" ht="13.5" thickBot="1" x14ac:dyDescent="0.25">
      <c r="B10" s="6"/>
      <c r="C10" s="6"/>
      <c r="F10" s="3"/>
      <c r="G10" s="3"/>
    </row>
    <row r="11" spans="1:10" ht="25.5" customHeight="1" thickTop="1" x14ac:dyDescent="0.2">
      <c r="A11" s="15" t="s">
        <v>6</v>
      </c>
      <c r="B11" s="16" t="s">
        <v>7</v>
      </c>
      <c r="C11" s="17" t="s">
        <v>8</v>
      </c>
      <c r="D11" s="16" t="s">
        <v>9</v>
      </c>
      <c r="E11" s="16" t="s">
        <v>10</v>
      </c>
      <c r="F11" s="16" t="s">
        <v>11</v>
      </c>
      <c r="G11" s="16" t="s">
        <v>12</v>
      </c>
      <c r="H11" s="18" t="s">
        <v>13</v>
      </c>
      <c r="I11" s="19" t="s">
        <v>14</v>
      </c>
    </row>
    <row r="12" spans="1:10" ht="25.5" customHeight="1" x14ac:dyDescent="0.2">
      <c r="A12" s="20">
        <v>1</v>
      </c>
      <c r="B12" s="21" t="s">
        <v>15</v>
      </c>
      <c r="C12" s="22" t="s">
        <v>16</v>
      </c>
      <c r="D12" s="22" t="s">
        <v>17</v>
      </c>
      <c r="E12" s="22">
        <v>1500</v>
      </c>
      <c r="F12" s="20"/>
      <c r="G12" s="20"/>
      <c r="H12" s="23">
        <f>SUM(F12*G12)/100+F12</f>
        <v>0</v>
      </c>
      <c r="I12" s="23">
        <f t="shared" ref="I12:I46" si="0">SUM(H12*E12)</f>
        <v>0</v>
      </c>
    </row>
    <row r="13" spans="1:10" ht="25.5" customHeight="1" x14ac:dyDescent="0.2">
      <c r="A13" s="20">
        <v>2</v>
      </c>
      <c r="B13" s="21" t="s">
        <v>23</v>
      </c>
      <c r="C13" s="22" t="s">
        <v>16</v>
      </c>
      <c r="D13" s="22" t="s">
        <v>17</v>
      </c>
      <c r="E13" s="22">
        <v>80</v>
      </c>
      <c r="F13" s="24"/>
      <c r="G13" s="24"/>
      <c r="H13" s="23">
        <f t="shared" ref="H13:H46" si="1">SUM(F13*G13)/100+F13</f>
        <v>0</v>
      </c>
      <c r="I13" s="23">
        <f t="shared" si="0"/>
        <v>0</v>
      </c>
    </row>
    <row r="14" spans="1:10" ht="25.5" customHeight="1" x14ac:dyDescent="0.2">
      <c r="A14" s="20">
        <v>3</v>
      </c>
      <c r="B14" s="21" t="s">
        <v>24</v>
      </c>
      <c r="C14" s="22" t="s">
        <v>16</v>
      </c>
      <c r="D14" s="22" t="s">
        <v>17</v>
      </c>
      <c r="E14" s="22">
        <v>150</v>
      </c>
      <c r="F14" s="24"/>
      <c r="G14" s="24"/>
      <c r="H14" s="23">
        <f t="shared" si="1"/>
        <v>0</v>
      </c>
      <c r="I14" s="23">
        <f t="shared" si="0"/>
        <v>0</v>
      </c>
    </row>
    <row r="15" spans="1:10" ht="25.5" customHeight="1" x14ac:dyDescent="0.2">
      <c r="A15" s="20">
        <v>4</v>
      </c>
      <c r="B15" s="21" t="s">
        <v>25</v>
      </c>
      <c r="C15" s="22" t="s">
        <v>16</v>
      </c>
      <c r="D15" s="22" t="s">
        <v>17</v>
      </c>
      <c r="E15" s="22">
        <v>100</v>
      </c>
      <c r="F15" s="24"/>
      <c r="G15" s="24"/>
      <c r="H15" s="23">
        <f t="shared" si="1"/>
        <v>0</v>
      </c>
      <c r="I15" s="23">
        <f t="shared" si="0"/>
        <v>0</v>
      </c>
    </row>
    <row r="16" spans="1:10" ht="25.5" customHeight="1" x14ac:dyDescent="0.2">
      <c r="A16" s="20">
        <v>5</v>
      </c>
      <c r="B16" s="21" t="s">
        <v>26</v>
      </c>
      <c r="C16" s="22" t="s">
        <v>16</v>
      </c>
      <c r="D16" s="22" t="s">
        <v>17</v>
      </c>
      <c r="E16" s="22">
        <v>400</v>
      </c>
      <c r="F16" s="24"/>
      <c r="G16" s="24"/>
      <c r="H16" s="23">
        <f t="shared" si="1"/>
        <v>0</v>
      </c>
      <c r="I16" s="23">
        <f t="shared" si="0"/>
        <v>0</v>
      </c>
    </row>
    <row r="17" spans="1:9" ht="25.5" customHeight="1" x14ac:dyDescent="0.2">
      <c r="A17" s="20">
        <v>6</v>
      </c>
      <c r="B17" s="21" t="s">
        <v>27</v>
      </c>
      <c r="C17" s="22" t="s">
        <v>16</v>
      </c>
      <c r="D17" s="22" t="s">
        <v>17</v>
      </c>
      <c r="E17" s="22">
        <v>100</v>
      </c>
      <c r="F17" s="24"/>
      <c r="G17" s="24"/>
      <c r="H17" s="23">
        <f t="shared" si="1"/>
        <v>0</v>
      </c>
      <c r="I17" s="23">
        <f t="shared" si="0"/>
        <v>0</v>
      </c>
    </row>
    <row r="18" spans="1:9" ht="25.5" customHeight="1" x14ac:dyDescent="0.2">
      <c r="A18" s="20">
        <v>7</v>
      </c>
      <c r="B18" s="21" t="s">
        <v>28</v>
      </c>
      <c r="C18" s="22" t="s">
        <v>16</v>
      </c>
      <c r="D18" s="22" t="s">
        <v>17</v>
      </c>
      <c r="E18" s="22">
        <v>150</v>
      </c>
      <c r="F18" s="24"/>
      <c r="G18" s="24"/>
      <c r="H18" s="23">
        <f t="shared" si="1"/>
        <v>0</v>
      </c>
      <c r="I18" s="23">
        <f t="shared" si="0"/>
        <v>0</v>
      </c>
    </row>
    <row r="19" spans="1:9" ht="25.5" customHeight="1" x14ac:dyDescent="0.2">
      <c r="A19" s="20">
        <v>8</v>
      </c>
      <c r="B19" s="21" t="s">
        <v>29</v>
      </c>
      <c r="C19" s="22" t="s">
        <v>16</v>
      </c>
      <c r="D19" s="22" t="s">
        <v>17</v>
      </c>
      <c r="E19" s="22">
        <v>200</v>
      </c>
      <c r="F19" s="24"/>
      <c r="G19" s="24"/>
      <c r="H19" s="23">
        <f t="shared" si="1"/>
        <v>0</v>
      </c>
      <c r="I19" s="23">
        <f t="shared" si="0"/>
        <v>0</v>
      </c>
    </row>
    <row r="20" spans="1:9" ht="25.5" customHeight="1" x14ac:dyDescent="0.2">
      <c r="A20" s="20">
        <v>9</v>
      </c>
      <c r="B20" s="21" t="s">
        <v>30</v>
      </c>
      <c r="C20" s="22" t="s">
        <v>16</v>
      </c>
      <c r="D20" s="22" t="s">
        <v>17</v>
      </c>
      <c r="E20" s="22">
        <v>400</v>
      </c>
      <c r="F20" s="24"/>
      <c r="G20" s="24"/>
      <c r="H20" s="23">
        <f t="shared" si="1"/>
        <v>0</v>
      </c>
      <c r="I20" s="23">
        <f t="shared" si="0"/>
        <v>0</v>
      </c>
    </row>
    <row r="21" spans="1:9" ht="25.5" customHeight="1" x14ac:dyDescent="0.2">
      <c r="A21" s="20">
        <v>10</v>
      </c>
      <c r="B21" s="21" t="s">
        <v>31</v>
      </c>
      <c r="C21" s="22" t="s">
        <v>16</v>
      </c>
      <c r="D21" s="22" t="s">
        <v>17</v>
      </c>
      <c r="E21" s="22">
        <v>1200</v>
      </c>
      <c r="F21" s="24"/>
      <c r="G21" s="24"/>
      <c r="H21" s="23">
        <f t="shared" si="1"/>
        <v>0</v>
      </c>
      <c r="I21" s="23">
        <f t="shared" si="0"/>
        <v>0</v>
      </c>
    </row>
    <row r="22" spans="1:9" ht="25.5" customHeight="1" x14ac:dyDescent="0.2">
      <c r="A22" s="20">
        <v>11</v>
      </c>
      <c r="B22" s="21" t="s">
        <v>32</v>
      </c>
      <c r="C22" s="22" t="s">
        <v>16</v>
      </c>
      <c r="D22" s="22" t="s">
        <v>17</v>
      </c>
      <c r="E22" s="22">
        <v>100</v>
      </c>
      <c r="F22" s="24"/>
      <c r="G22" s="24"/>
      <c r="H22" s="23">
        <f t="shared" si="1"/>
        <v>0</v>
      </c>
      <c r="I22" s="23">
        <f t="shared" si="0"/>
        <v>0</v>
      </c>
    </row>
    <row r="23" spans="1:9" ht="25.5" customHeight="1" x14ac:dyDescent="0.2">
      <c r="A23" s="20">
        <v>12</v>
      </c>
      <c r="B23" s="21" t="s">
        <v>33</v>
      </c>
      <c r="C23" s="22" t="s">
        <v>16</v>
      </c>
      <c r="D23" s="22" t="s">
        <v>17</v>
      </c>
      <c r="E23" s="22">
        <v>400</v>
      </c>
      <c r="F23" s="24"/>
      <c r="G23" s="24"/>
      <c r="H23" s="23">
        <f t="shared" si="1"/>
        <v>0</v>
      </c>
      <c r="I23" s="23">
        <f t="shared" si="0"/>
        <v>0</v>
      </c>
    </row>
    <row r="24" spans="1:9" ht="25.5" customHeight="1" x14ac:dyDescent="0.2">
      <c r="A24" s="20">
        <v>13</v>
      </c>
      <c r="B24" s="21" t="s">
        <v>34</v>
      </c>
      <c r="C24" s="22" t="s">
        <v>16</v>
      </c>
      <c r="D24" s="22" t="s">
        <v>17</v>
      </c>
      <c r="E24" s="22">
        <v>100</v>
      </c>
      <c r="F24" s="24"/>
      <c r="G24" s="24"/>
      <c r="H24" s="23">
        <f t="shared" si="1"/>
        <v>0</v>
      </c>
      <c r="I24" s="23">
        <f t="shared" si="0"/>
        <v>0</v>
      </c>
    </row>
    <row r="25" spans="1:9" ht="25.5" customHeight="1" x14ac:dyDescent="0.2">
      <c r="A25" s="20">
        <v>14</v>
      </c>
      <c r="B25" s="21" t="s">
        <v>35</v>
      </c>
      <c r="C25" s="22" t="s">
        <v>16</v>
      </c>
      <c r="D25" s="22" t="s">
        <v>17</v>
      </c>
      <c r="E25" s="22">
        <v>5500</v>
      </c>
      <c r="F25" s="24"/>
      <c r="G25" s="24"/>
      <c r="H25" s="23">
        <f t="shared" si="1"/>
        <v>0</v>
      </c>
      <c r="I25" s="23">
        <f t="shared" si="0"/>
        <v>0</v>
      </c>
    </row>
    <row r="26" spans="1:9" ht="25.5" customHeight="1" x14ac:dyDescent="0.2">
      <c r="A26" s="20">
        <v>15</v>
      </c>
      <c r="B26" s="21" t="s">
        <v>36</v>
      </c>
      <c r="C26" s="22" t="s">
        <v>16</v>
      </c>
      <c r="D26" s="22" t="s">
        <v>17</v>
      </c>
      <c r="E26" s="22">
        <v>200</v>
      </c>
      <c r="F26" s="24"/>
      <c r="G26" s="24"/>
      <c r="H26" s="23">
        <f t="shared" si="1"/>
        <v>0</v>
      </c>
      <c r="I26" s="23">
        <f t="shared" si="0"/>
        <v>0</v>
      </c>
    </row>
    <row r="27" spans="1:9" ht="25.5" customHeight="1" x14ac:dyDescent="0.2">
      <c r="A27" s="20">
        <v>16</v>
      </c>
      <c r="B27" s="21" t="s">
        <v>37</v>
      </c>
      <c r="C27" s="22" t="s">
        <v>16</v>
      </c>
      <c r="D27" s="22" t="s">
        <v>17</v>
      </c>
      <c r="E27" s="22">
        <v>100</v>
      </c>
      <c r="F27" s="24"/>
      <c r="G27" s="24"/>
      <c r="H27" s="23">
        <f t="shared" si="1"/>
        <v>0</v>
      </c>
      <c r="I27" s="23">
        <f t="shared" si="0"/>
        <v>0</v>
      </c>
    </row>
    <row r="28" spans="1:9" ht="25.5" customHeight="1" x14ac:dyDescent="0.2">
      <c r="A28" s="20">
        <v>17</v>
      </c>
      <c r="B28" s="21" t="s">
        <v>38</v>
      </c>
      <c r="C28" s="22" t="s">
        <v>16</v>
      </c>
      <c r="D28" s="22" t="s">
        <v>17</v>
      </c>
      <c r="E28" s="22">
        <v>30</v>
      </c>
      <c r="F28" s="24"/>
      <c r="G28" s="24"/>
      <c r="H28" s="23">
        <f t="shared" si="1"/>
        <v>0</v>
      </c>
      <c r="I28" s="23">
        <f t="shared" si="0"/>
        <v>0</v>
      </c>
    </row>
    <row r="29" spans="1:9" ht="25.5" customHeight="1" x14ac:dyDescent="0.2">
      <c r="A29" s="20">
        <v>18</v>
      </c>
      <c r="B29" s="21" t="s">
        <v>39</v>
      </c>
      <c r="C29" s="22" t="s">
        <v>16</v>
      </c>
      <c r="D29" s="22" t="s">
        <v>17</v>
      </c>
      <c r="E29" s="22">
        <v>600</v>
      </c>
      <c r="F29" s="24"/>
      <c r="G29" s="24"/>
      <c r="H29" s="23">
        <f t="shared" si="1"/>
        <v>0</v>
      </c>
      <c r="I29" s="23">
        <f t="shared" si="0"/>
        <v>0</v>
      </c>
    </row>
    <row r="30" spans="1:9" ht="25.5" customHeight="1" x14ac:dyDescent="0.2">
      <c r="A30" s="20">
        <v>19</v>
      </c>
      <c r="B30" s="21" t="s">
        <v>40</v>
      </c>
      <c r="C30" s="22" t="s">
        <v>16</v>
      </c>
      <c r="D30" s="22" t="s">
        <v>17</v>
      </c>
      <c r="E30" s="22">
        <v>50</v>
      </c>
      <c r="F30" s="24"/>
      <c r="G30" s="24"/>
      <c r="H30" s="23">
        <f t="shared" si="1"/>
        <v>0</v>
      </c>
      <c r="I30" s="23">
        <f t="shared" si="0"/>
        <v>0</v>
      </c>
    </row>
    <row r="31" spans="1:9" ht="25.5" customHeight="1" x14ac:dyDescent="0.2">
      <c r="A31" s="20">
        <v>20</v>
      </c>
      <c r="B31" s="21" t="s">
        <v>41</v>
      </c>
      <c r="C31" s="22" t="s">
        <v>16</v>
      </c>
      <c r="D31" s="22" t="s">
        <v>17</v>
      </c>
      <c r="E31" s="22">
        <v>20</v>
      </c>
      <c r="F31" s="24"/>
      <c r="G31" s="24"/>
      <c r="H31" s="23">
        <f t="shared" si="1"/>
        <v>0</v>
      </c>
      <c r="I31" s="23">
        <f t="shared" si="0"/>
        <v>0</v>
      </c>
    </row>
    <row r="32" spans="1:9" ht="25.5" customHeight="1" x14ac:dyDescent="0.2">
      <c r="A32" s="20">
        <v>21</v>
      </c>
      <c r="B32" s="21" t="s">
        <v>42</v>
      </c>
      <c r="C32" s="22" t="s">
        <v>16</v>
      </c>
      <c r="D32" s="22" t="s">
        <v>17</v>
      </c>
      <c r="E32" s="22">
        <v>10</v>
      </c>
      <c r="F32" s="24"/>
      <c r="G32" s="24"/>
      <c r="H32" s="23">
        <f t="shared" si="1"/>
        <v>0</v>
      </c>
      <c r="I32" s="23">
        <f t="shared" si="0"/>
        <v>0</v>
      </c>
    </row>
    <row r="33" spans="1:9" ht="25.5" customHeight="1" x14ac:dyDescent="0.2">
      <c r="A33" s="20">
        <v>22</v>
      </c>
      <c r="B33" s="21" t="s">
        <v>43</v>
      </c>
      <c r="C33" s="22" t="s">
        <v>16</v>
      </c>
      <c r="D33" s="22" t="s">
        <v>17</v>
      </c>
      <c r="E33" s="22">
        <v>80</v>
      </c>
      <c r="F33" s="24"/>
      <c r="G33" s="24"/>
      <c r="H33" s="23">
        <f t="shared" si="1"/>
        <v>0</v>
      </c>
      <c r="I33" s="23">
        <f t="shared" si="0"/>
        <v>0</v>
      </c>
    </row>
    <row r="34" spans="1:9" ht="25.5" customHeight="1" x14ac:dyDescent="0.2">
      <c r="A34" s="20">
        <v>23</v>
      </c>
      <c r="B34" s="21" t="s">
        <v>44</v>
      </c>
      <c r="C34" s="22" t="s">
        <v>16</v>
      </c>
      <c r="D34" s="22" t="s">
        <v>17</v>
      </c>
      <c r="E34" s="22">
        <v>10</v>
      </c>
      <c r="F34" s="24"/>
      <c r="G34" s="24"/>
      <c r="H34" s="23">
        <f t="shared" si="1"/>
        <v>0</v>
      </c>
      <c r="I34" s="23">
        <f t="shared" si="0"/>
        <v>0</v>
      </c>
    </row>
    <row r="35" spans="1:9" ht="25.5" customHeight="1" x14ac:dyDescent="0.2">
      <c r="A35" s="20">
        <v>24</v>
      </c>
      <c r="B35" s="21" t="s">
        <v>45</v>
      </c>
      <c r="C35" s="22" t="s">
        <v>16</v>
      </c>
      <c r="D35" s="22" t="s">
        <v>17</v>
      </c>
      <c r="E35" s="22">
        <v>600</v>
      </c>
      <c r="F35" s="24"/>
      <c r="G35" s="24"/>
      <c r="H35" s="23">
        <f t="shared" si="1"/>
        <v>0</v>
      </c>
      <c r="I35" s="23">
        <f t="shared" si="0"/>
        <v>0</v>
      </c>
    </row>
    <row r="36" spans="1:9" ht="25.5" customHeight="1" x14ac:dyDescent="0.2">
      <c r="A36" s="20">
        <v>25</v>
      </c>
      <c r="B36" s="21" t="s">
        <v>46</v>
      </c>
      <c r="C36" s="22" t="s">
        <v>16</v>
      </c>
      <c r="D36" s="22" t="s">
        <v>17</v>
      </c>
      <c r="E36" s="22">
        <v>15</v>
      </c>
      <c r="F36" s="24"/>
      <c r="G36" s="24"/>
      <c r="H36" s="23">
        <f t="shared" si="1"/>
        <v>0</v>
      </c>
      <c r="I36" s="23">
        <f t="shared" si="0"/>
        <v>0</v>
      </c>
    </row>
    <row r="37" spans="1:9" ht="25.5" customHeight="1" x14ac:dyDescent="0.2">
      <c r="A37" s="20">
        <v>26</v>
      </c>
      <c r="B37" s="21" t="s">
        <v>47</v>
      </c>
      <c r="C37" s="22" t="s">
        <v>16</v>
      </c>
      <c r="D37" s="22" t="s">
        <v>17</v>
      </c>
      <c r="E37" s="22">
        <v>250</v>
      </c>
      <c r="F37" s="24"/>
      <c r="G37" s="24"/>
      <c r="H37" s="23">
        <f t="shared" si="1"/>
        <v>0</v>
      </c>
      <c r="I37" s="23">
        <f t="shared" si="0"/>
        <v>0</v>
      </c>
    </row>
    <row r="38" spans="1:9" ht="25.5" customHeight="1" x14ac:dyDescent="0.2">
      <c r="A38" s="20">
        <v>27</v>
      </c>
      <c r="B38" s="21" t="s">
        <v>48</v>
      </c>
      <c r="C38" s="22" t="s">
        <v>16</v>
      </c>
      <c r="D38" s="22" t="s">
        <v>17</v>
      </c>
      <c r="E38" s="22">
        <v>100</v>
      </c>
      <c r="F38" s="24"/>
      <c r="G38" s="24"/>
      <c r="H38" s="23">
        <f t="shared" si="1"/>
        <v>0</v>
      </c>
      <c r="I38" s="23">
        <f t="shared" si="0"/>
        <v>0</v>
      </c>
    </row>
    <row r="39" spans="1:9" ht="25.5" customHeight="1" x14ac:dyDescent="0.2">
      <c r="A39" s="20">
        <v>28</v>
      </c>
      <c r="B39" s="21" t="s">
        <v>49</v>
      </c>
      <c r="C39" s="22" t="s">
        <v>16</v>
      </c>
      <c r="D39" s="22" t="s">
        <v>17</v>
      </c>
      <c r="E39" s="22">
        <v>100</v>
      </c>
      <c r="F39" s="24"/>
      <c r="G39" s="24"/>
      <c r="H39" s="23">
        <f t="shared" si="1"/>
        <v>0</v>
      </c>
      <c r="I39" s="23">
        <f t="shared" si="0"/>
        <v>0</v>
      </c>
    </row>
    <row r="40" spans="1:9" ht="25.5" customHeight="1" x14ac:dyDescent="0.2">
      <c r="A40" s="20">
        <v>29</v>
      </c>
      <c r="B40" s="21" t="s">
        <v>50</v>
      </c>
      <c r="C40" s="22" t="s">
        <v>16</v>
      </c>
      <c r="D40" s="22" t="s">
        <v>17</v>
      </c>
      <c r="E40" s="22">
        <v>200</v>
      </c>
      <c r="F40" s="24"/>
      <c r="G40" s="24"/>
      <c r="H40" s="23">
        <f t="shared" si="1"/>
        <v>0</v>
      </c>
      <c r="I40" s="23">
        <f t="shared" si="0"/>
        <v>0</v>
      </c>
    </row>
    <row r="41" spans="1:9" ht="25.5" customHeight="1" x14ac:dyDescent="0.2">
      <c r="A41" s="20">
        <v>30</v>
      </c>
      <c r="B41" s="21" t="s">
        <v>51</v>
      </c>
      <c r="C41" s="22" t="s">
        <v>52</v>
      </c>
      <c r="D41" s="22" t="s">
        <v>17</v>
      </c>
      <c r="E41" s="22">
        <v>40</v>
      </c>
      <c r="F41" s="24"/>
      <c r="G41" s="24"/>
      <c r="H41" s="23">
        <f t="shared" si="1"/>
        <v>0</v>
      </c>
      <c r="I41" s="23">
        <f t="shared" si="0"/>
        <v>0</v>
      </c>
    </row>
    <row r="42" spans="1:9" ht="25.5" customHeight="1" x14ac:dyDescent="0.2">
      <c r="A42" s="20">
        <v>31</v>
      </c>
      <c r="B42" s="21" t="s">
        <v>53</v>
      </c>
      <c r="C42" s="22" t="s">
        <v>16</v>
      </c>
      <c r="D42" s="22" t="s">
        <v>17</v>
      </c>
      <c r="E42" s="22">
        <v>60</v>
      </c>
      <c r="F42" s="24"/>
      <c r="G42" s="24"/>
      <c r="H42" s="23">
        <f t="shared" si="1"/>
        <v>0</v>
      </c>
      <c r="I42" s="23">
        <f t="shared" si="0"/>
        <v>0</v>
      </c>
    </row>
    <row r="43" spans="1:9" ht="25.5" customHeight="1" x14ac:dyDescent="0.2">
      <c r="A43" s="20">
        <v>32</v>
      </c>
      <c r="B43" s="21" t="s">
        <v>54</v>
      </c>
      <c r="C43" s="22" t="s">
        <v>16</v>
      </c>
      <c r="D43" s="22" t="s">
        <v>17</v>
      </c>
      <c r="E43" s="22">
        <v>350</v>
      </c>
      <c r="F43" s="24"/>
      <c r="G43" s="24"/>
      <c r="H43" s="23">
        <f t="shared" si="1"/>
        <v>0</v>
      </c>
      <c r="I43" s="23">
        <f t="shared" si="0"/>
        <v>0</v>
      </c>
    </row>
    <row r="44" spans="1:9" ht="25.5" customHeight="1" x14ac:dyDescent="0.2">
      <c r="A44" s="20">
        <v>33</v>
      </c>
      <c r="B44" s="21" t="s">
        <v>55</v>
      </c>
      <c r="C44" s="22" t="s">
        <v>16</v>
      </c>
      <c r="D44" s="22" t="s">
        <v>17</v>
      </c>
      <c r="E44" s="25">
        <v>200</v>
      </c>
      <c r="F44" s="24"/>
      <c r="G44" s="24"/>
      <c r="H44" s="23">
        <f t="shared" ref="H44:H45" si="2">SUM(F44*G44)/100+F44</f>
        <v>0</v>
      </c>
      <c r="I44" s="23">
        <f t="shared" ref="I44:I45" si="3">SUM(H44*E44)</f>
        <v>0</v>
      </c>
    </row>
    <row r="45" spans="1:9" ht="25.5" customHeight="1" x14ac:dyDescent="0.2">
      <c r="A45" s="20">
        <v>34</v>
      </c>
      <c r="B45" s="39" t="s">
        <v>64</v>
      </c>
      <c r="C45" s="22" t="s">
        <v>16</v>
      </c>
      <c r="D45" s="22" t="s">
        <v>17</v>
      </c>
      <c r="E45" s="22">
        <v>50</v>
      </c>
      <c r="F45" s="24"/>
      <c r="G45" s="24"/>
      <c r="H45" s="23">
        <f t="shared" si="2"/>
        <v>0</v>
      </c>
      <c r="I45" s="23">
        <f t="shared" si="3"/>
        <v>0</v>
      </c>
    </row>
    <row r="46" spans="1:9" ht="25.5" customHeight="1" x14ac:dyDescent="0.2">
      <c r="A46" s="20">
        <v>35</v>
      </c>
      <c r="B46" s="39" t="s">
        <v>63</v>
      </c>
      <c r="C46" s="22" t="s">
        <v>16</v>
      </c>
      <c r="D46" s="22" t="s">
        <v>17</v>
      </c>
      <c r="E46" s="25">
        <v>500</v>
      </c>
      <c r="F46" s="24"/>
      <c r="G46" s="24"/>
      <c r="H46" s="23">
        <f t="shared" si="1"/>
        <v>0</v>
      </c>
      <c r="I46" s="23">
        <f t="shared" si="0"/>
        <v>0</v>
      </c>
    </row>
    <row r="47" spans="1:9" ht="27.75" customHeight="1" thickBot="1" x14ac:dyDescent="0.25">
      <c r="A47" s="26"/>
      <c r="B47" s="27"/>
      <c r="C47" s="27"/>
      <c r="D47" s="27"/>
      <c r="E47" s="27"/>
      <c r="F47" s="28"/>
      <c r="G47" s="28"/>
      <c r="H47" s="29" t="s">
        <v>56</v>
      </c>
      <c r="I47" s="30">
        <f>SUM(I12:I46)</f>
        <v>0</v>
      </c>
    </row>
    <row r="48" spans="1:9" s="34" customFormat="1" ht="27.75" customHeight="1" thickTop="1" x14ac:dyDescent="0.2">
      <c r="A48" s="9"/>
      <c r="B48" s="9"/>
      <c r="C48" s="9"/>
      <c r="D48" s="9"/>
      <c r="E48" s="9"/>
      <c r="F48" s="31"/>
      <c r="G48" s="31"/>
      <c r="H48" s="32"/>
      <c r="I48" s="33"/>
    </row>
    <row r="49" spans="1:10" x14ac:dyDescent="0.2">
      <c r="B49" s="1" t="s">
        <v>57</v>
      </c>
      <c r="D49" s="35"/>
      <c r="E49" s="2"/>
      <c r="F49" s="3"/>
      <c r="G49" s="3"/>
      <c r="H49" s="1"/>
      <c r="I49" s="1"/>
    </row>
    <row r="50" spans="1:10" x14ac:dyDescent="0.2">
      <c r="B50" s="1" t="s">
        <v>58</v>
      </c>
      <c r="D50" s="35"/>
      <c r="E50" s="2"/>
      <c r="F50" s="3"/>
      <c r="G50" s="3"/>
      <c r="H50" s="1"/>
      <c r="I50" s="1"/>
    </row>
    <row r="51" spans="1:10" x14ac:dyDescent="0.2">
      <c r="F51" s="3"/>
      <c r="G51" s="3"/>
      <c r="H51" s="1"/>
      <c r="I51" s="1"/>
    </row>
    <row r="52" spans="1:10" x14ac:dyDescent="0.2">
      <c r="D52" s="36"/>
      <c r="F52" s="3"/>
      <c r="G52" s="3"/>
    </row>
    <row r="53" spans="1:10" x14ac:dyDescent="0.2">
      <c r="B53" s="9" t="s">
        <v>59</v>
      </c>
      <c r="F53" s="3"/>
      <c r="G53" s="3"/>
    </row>
    <row r="54" spans="1:10" x14ac:dyDescent="0.2">
      <c r="D54" s="35"/>
      <c r="E54" s="2"/>
      <c r="F54" s="3"/>
      <c r="G54" s="3"/>
      <c r="H54" s="1"/>
      <c r="I54" s="1"/>
    </row>
    <row r="55" spans="1:10" x14ac:dyDescent="0.2">
      <c r="B55" s="1" t="s">
        <v>60</v>
      </c>
      <c r="F55" s="3"/>
      <c r="G55" s="37" t="s">
        <v>61</v>
      </c>
      <c r="I55" s="1"/>
    </row>
    <row r="56" spans="1:10" x14ac:dyDescent="0.2">
      <c r="F56" s="3"/>
      <c r="G56" s="37"/>
      <c r="I56" s="1"/>
    </row>
    <row r="57" spans="1:10" x14ac:dyDescent="0.2">
      <c r="D57" s="35"/>
      <c r="E57" s="2"/>
      <c r="F57" s="3"/>
    </row>
    <row r="60" spans="1:10" x14ac:dyDescent="0.2">
      <c r="F60" s="3"/>
      <c r="G60" s="3"/>
    </row>
    <row r="61" spans="1:10" x14ac:dyDescent="0.2">
      <c r="F61" s="3"/>
      <c r="G61" s="37"/>
    </row>
    <row r="62" spans="1:10" s="4" customFormat="1" x14ac:dyDescent="0.2">
      <c r="A62" s="1"/>
      <c r="B62" s="38"/>
      <c r="C62" s="38"/>
      <c r="D62" s="35"/>
      <c r="E62" s="2"/>
      <c r="F62" s="1"/>
      <c r="G62" s="1"/>
      <c r="J62" s="1"/>
    </row>
    <row r="65" spans="1:10" s="4" customFormat="1" x14ac:dyDescent="0.2">
      <c r="A65" s="1"/>
      <c r="B65" s="1"/>
      <c r="C65" s="1"/>
      <c r="D65" s="1"/>
      <c r="E65" s="1"/>
      <c r="F65" s="3"/>
      <c r="G65" s="3"/>
      <c r="J65" s="1"/>
    </row>
    <row r="66" spans="1:10" s="4" customFormat="1" x14ac:dyDescent="0.2">
      <c r="A66" s="1"/>
      <c r="B66" s="1"/>
      <c r="C66" s="1"/>
      <c r="D66" s="1"/>
      <c r="E66" s="1"/>
      <c r="F66" s="3"/>
      <c r="G66" s="37"/>
      <c r="J66" s="1"/>
    </row>
  </sheetData>
  <mergeCells count="1">
    <mergeCell ref="A7:I7"/>
  </mergeCells>
  <pageMargins left="0.74803149606299213" right="0.74803149606299213" top="0.98425196850393704" bottom="0.98425196850393704" header="0" footer="0"/>
  <pageSetup paperSize="9" scale="9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workbookViewId="0">
      <selection activeCell="F12" sqref="F12"/>
    </sheetView>
  </sheetViews>
  <sheetFormatPr defaultRowHeight="12.75" x14ac:dyDescent="0.2"/>
  <cols>
    <col min="1" max="1" width="5" style="1" customWidth="1"/>
    <col min="2" max="2" width="22.85546875" style="1" customWidth="1"/>
    <col min="3" max="3" width="17" style="1" customWidth="1"/>
    <col min="4" max="4" width="7.42578125" style="1" customWidth="1"/>
    <col min="5" max="5" width="14.7109375" style="1" customWidth="1"/>
    <col min="6" max="6" width="18" style="1" customWidth="1"/>
    <col min="7" max="7" width="8.85546875" style="1" customWidth="1"/>
    <col min="8" max="8" width="20.42578125" style="4" customWidth="1"/>
    <col min="9" max="9" width="19" style="4" customWidth="1"/>
    <col min="10" max="16384" width="9.140625" style="1"/>
  </cols>
  <sheetData>
    <row r="1" spans="1:10" x14ac:dyDescent="0.2">
      <c r="B1" s="2" t="s">
        <v>0</v>
      </c>
      <c r="C1" s="2"/>
      <c r="F1" s="3"/>
      <c r="G1" s="3"/>
      <c r="I1" s="5"/>
    </row>
    <row r="2" spans="1:10" x14ac:dyDescent="0.2">
      <c r="A2" s="6"/>
      <c r="F2" s="3"/>
      <c r="G2" s="3"/>
    </row>
    <row r="3" spans="1:10" x14ac:dyDescent="0.2">
      <c r="A3" s="7"/>
      <c r="B3" s="8" t="s">
        <v>1</v>
      </c>
      <c r="C3" s="9"/>
      <c r="F3" s="3"/>
      <c r="G3" s="3"/>
    </row>
    <row r="4" spans="1:10" x14ac:dyDescent="0.2">
      <c r="A4" s="7"/>
      <c r="B4" s="10" t="s">
        <v>2</v>
      </c>
      <c r="C4" s="9"/>
      <c r="F4" s="3"/>
      <c r="G4" s="3"/>
    </row>
    <row r="5" spans="1:10" x14ac:dyDescent="0.2">
      <c r="A5" s="11"/>
      <c r="B5" s="10" t="s">
        <v>3</v>
      </c>
      <c r="C5" s="9"/>
      <c r="F5" s="3"/>
      <c r="G5" s="3"/>
    </row>
    <row r="6" spans="1:10" x14ac:dyDescent="0.2">
      <c r="B6" s="11"/>
      <c r="C6" s="11"/>
      <c r="F6" s="3"/>
      <c r="G6" s="3"/>
    </row>
    <row r="7" spans="1:10" x14ac:dyDescent="0.2">
      <c r="A7" s="40" t="s">
        <v>4</v>
      </c>
      <c r="B7" s="40"/>
      <c r="C7" s="40"/>
      <c r="D7" s="40"/>
      <c r="E7" s="40"/>
      <c r="F7" s="40"/>
      <c r="G7" s="40"/>
      <c r="H7" s="40"/>
      <c r="I7" s="40"/>
      <c r="J7" s="12"/>
    </row>
    <row r="8" spans="1:10" x14ac:dyDescent="0.2">
      <c r="B8" s="11"/>
      <c r="C8" s="11"/>
      <c r="F8" s="13"/>
      <c r="G8" s="3"/>
    </row>
    <row r="9" spans="1:10" x14ac:dyDescent="0.2">
      <c r="B9" s="14" t="s">
        <v>62</v>
      </c>
      <c r="C9" s="14"/>
      <c r="F9" s="3"/>
      <c r="G9" s="3"/>
    </row>
    <row r="10" spans="1:10" ht="13.5" thickBot="1" x14ac:dyDescent="0.25">
      <c r="B10" s="6"/>
      <c r="C10" s="6"/>
      <c r="F10" s="3"/>
      <c r="G10" s="3"/>
    </row>
    <row r="11" spans="1:10" ht="25.5" customHeight="1" thickTop="1" x14ac:dyDescent="0.2">
      <c r="A11" s="15" t="s">
        <v>6</v>
      </c>
      <c r="B11" s="16" t="s">
        <v>7</v>
      </c>
      <c r="C11" s="17" t="s">
        <v>8</v>
      </c>
      <c r="D11" s="16" t="s">
        <v>9</v>
      </c>
      <c r="E11" s="16" t="s">
        <v>10</v>
      </c>
      <c r="F11" s="16" t="s">
        <v>11</v>
      </c>
      <c r="G11" s="16" t="s">
        <v>12</v>
      </c>
      <c r="H11" s="18" t="s">
        <v>13</v>
      </c>
      <c r="I11" s="19" t="s">
        <v>14</v>
      </c>
    </row>
    <row r="12" spans="1:10" ht="25.5" customHeight="1" x14ac:dyDescent="0.2">
      <c r="A12" s="20">
        <v>1</v>
      </c>
      <c r="B12" s="39" t="s">
        <v>18</v>
      </c>
      <c r="C12" s="22" t="s">
        <v>16</v>
      </c>
      <c r="D12" s="22" t="s">
        <v>17</v>
      </c>
      <c r="E12" s="22">
        <v>300</v>
      </c>
      <c r="F12" s="20"/>
      <c r="G12" s="20"/>
      <c r="H12" s="23">
        <f t="shared" ref="H12:H16" si="0">SUM(F12*G12)/100+F12</f>
        <v>0</v>
      </c>
      <c r="I12" s="23">
        <f t="shared" ref="I12:I16" si="1">SUM(H12*E12)</f>
        <v>0</v>
      </c>
    </row>
    <row r="13" spans="1:10" ht="25.5" customHeight="1" x14ac:dyDescent="0.2">
      <c r="A13" s="20">
        <v>2</v>
      </c>
      <c r="B13" s="39" t="s">
        <v>19</v>
      </c>
      <c r="C13" s="22" t="s">
        <v>16</v>
      </c>
      <c r="D13" s="22" t="s">
        <v>17</v>
      </c>
      <c r="E13" s="22">
        <v>100</v>
      </c>
      <c r="F13" s="24"/>
      <c r="G13" s="24"/>
      <c r="H13" s="23">
        <f t="shared" si="0"/>
        <v>0</v>
      </c>
      <c r="I13" s="23">
        <f t="shared" si="1"/>
        <v>0</v>
      </c>
    </row>
    <row r="14" spans="1:10" ht="25.5" customHeight="1" x14ac:dyDescent="0.2">
      <c r="A14" s="20">
        <v>3</v>
      </c>
      <c r="B14" s="39" t="s">
        <v>20</v>
      </c>
      <c r="C14" s="22" t="s">
        <v>16</v>
      </c>
      <c r="D14" s="22" t="s">
        <v>17</v>
      </c>
      <c r="E14" s="22">
        <v>30</v>
      </c>
      <c r="F14" s="24"/>
      <c r="G14" s="24"/>
      <c r="H14" s="23">
        <f t="shared" si="0"/>
        <v>0</v>
      </c>
      <c r="I14" s="23">
        <f t="shared" si="1"/>
        <v>0</v>
      </c>
    </row>
    <row r="15" spans="1:10" ht="25.5" customHeight="1" x14ac:dyDescent="0.2">
      <c r="A15" s="20">
        <v>4</v>
      </c>
      <c r="B15" s="39" t="s">
        <v>21</v>
      </c>
      <c r="C15" s="22" t="s">
        <v>16</v>
      </c>
      <c r="D15" s="22" t="s">
        <v>17</v>
      </c>
      <c r="E15" s="22">
        <v>30</v>
      </c>
      <c r="F15" s="24"/>
      <c r="G15" s="24"/>
      <c r="H15" s="23">
        <f t="shared" si="0"/>
        <v>0</v>
      </c>
      <c r="I15" s="23">
        <f t="shared" si="1"/>
        <v>0</v>
      </c>
    </row>
    <row r="16" spans="1:10" ht="25.5" customHeight="1" x14ac:dyDescent="0.2">
      <c r="A16" s="20">
        <v>5</v>
      </c>
      <c r="B16" s="39" t="s">
        <v>22</v>
      </c>
      <c r="C16" s="22" t="s">
        <v>16</v>
      </c>
      <c r="D16" s="22" t="s">
        <v>17</v>
      </c>
      <c r="E16" s="22">
        <v>30</v>
      </c>
      <c r="F16" s="24"/>
      <c r="G16" s="24"/>
      <c r="H16" s="23">
        <f t="shared" si="0"/>
        <v>0</v>
      </c>
      <c r="I16" s="23">
        <f t="shared" si="1"/>
        <v>0</v>
      </c>
    </row>
    <row r="17" spans="1:10" ht="27.75" customHeight="1" thickBot="1" x14ac:dyDescent="0.25">
      <c r="A17" s="26"/>
      <c r="B17" s="27"/>
      <c r="C17" s="27"/>
      <c r="D17" s="27"/>
      <c r="E17" s="27"/>
      <c r="F17" s="28"/>
      <c r="G17" s="28"/>
      <c r="H17" s="29" t="s">
        <v>56</v>
      </c>
      <c r="I17" s="30">
        <f>SUM(I12:I16)</f>
        <v>0</v>
      </c>
    </row>
    <row r="18" spans="1:10" s="34" customFormat="1" ht="27.75" customHeight="1" thickTop="1" x14ac:dyDescent="0.2">
      <c r="A18" s="9"/>
      <c r="B18" s="9"/>
      <c r="C18" s="9"/>
      <c r="D18" s="9"/>
      <c r="E18" s="9"/>
      <c r="F18" s="31"/>
      <c r="G18" s="31"/>
      <c r="H18" s="32"/>
      <c r="I18" s="33"/>
    </row>
    <row r="19" spans="1:10" x14ac:dyDescent="0.2">
      <c r="B19" s="1" t="s">
        <v>57</v>
      </c>
      <c r="D19" s="35"/>
      <c r="E19" s="2"/>
      <c r="F19" s="3"/>
      <c r="G19" s="3"/>
      <c r="H19" s="1"/>
      <c r="I19" s="1"/>
    </row>
    <row r="20" spans="1:10" x14ac:dyDescent="0.2">
      <c r="B20" s="1" t="s">
        <v>58</v>
      </c>
      <c r="D20" s="35"/>
      <c r="E20" s="2"/>
      <c r="F20" s="3"/>
      <c r="G20" s="3"/>
      <c r="H20" s="1"/>
      <c r="I20" s="1"/>
    </row>
    <row r="21" spans="1:10" x14ac:dyDescent="0.2">
      <c r="F21" s="3"/>
      <c r="G21" s="3"/>
      <c r="H21" s="1"/>
      <c r="I21" s="1"/>
    </row>
    <row r="22" spans="1:10" x14ac:dyDescent="0.2">
      <c r="D22" s="36"/>
      <c r="F22" s="3"/>
      <c r="G22" s="3"/>
    </row>
    <row r="23" spans="1:10" x14ac:dyDescent="0.2">
      <c r="B23" s="9" t="s">
        <v>59</v>
      </c>
      <c r="F23" s="3"/>
      <c r="G23" s="3"/>
    </row>
    <row r="24" spans="1:10" x14ac:dyDescent="0.2">
      <c r="D24" s="35"/>
      <c r="E24" s="2"/>
      <c r="F24" s="3"/>
      <c r="G24" s="3"/>
      <c r="H24" s="1"/>
      <c r="I24" s="1"/>
    </row>
    <row r="25" spans="1:10" x14ac:dyDescent="0.2">
      <c r="B25" s="1" t="s">
        <v>60</v>
      </c>
      <c r="F25" s="3"/>
      <c r="G25" s="37" t="s">
        <v>61</v>
      </c>
      <c r="I25" s="1"/>
    </row>
    <row r="26" spans="1:10" x14ac:dyDescent="0.2">
      <c r="F26" s="3"/>
      <c r="G26" s="37"/>
      <c r="I26" s="1"/>
    </row>
    <row r="27" spans="1:10" x14ac:dyDescent="0.2">
      <c r="D27" s="35"/>
      <c r="E27" s="2"/>
      <c r="F27" s="3"/>
    </row>
    <row r="30" spans="1:10" x14ac:dyDescent="0.2">
      <c r="F30" s="3"/>
      <c r="G30" s="3"/>
    </row>
    <row r="31" spans="1:10" x14ac:dyDescent="0.2">
      <c r="F31" s="3"/>
      <c r="G31" s="37"/>
    </row>
    <row r="32" spans="1:10" s="4" customFormat="1" x14ac:dyDescent="0.2">
      <c r="A32" s="1"/>
      <c r="B32" s="38"/>
      <c r="C32" s="38"/>
      <c r="D32" s="35"/>
      <c r="E32" s="2"/>
      <c r="F32" s="1"/>
      <c r="G32" s="1"/>
      <c r="J32" s="1"/>
    </row>
    <row r="35" spans="1:10" s="4" customFormat="1" x14ac:dyDescent="0.2">
      <c r="A35" s="1"/>
      <c r="B35" s="1"/>
      <c r="C35" s="1"/>
      <c r="D35" s="1"/>
      <c r="E35" s="1"/>
      <c r="F35" s="3"/>
      <c r="G35" s="3"/>
      <c r="J35" s="1"/>
    </row>
    <row r="36" spans="1:10" s="4" customFormat="1" x14ac:dyDescent="0.2">
      <c r="A36" s="1"/>
      <c r="B36" s="1"/>
      <c r="C36" s="1"/>
      <c r="D36" s="1"/>
      <c r="E36" s="1"/>
      <c r="F36" s="3"/>
      <c r="G36" s="37"/>
      <c r="J36" s="1"/>
    </row>
  </sheetData>
  <mergeCells count="1">
    <mergeCell ref="A7:I7"/>
  </mergeCells>
  <pageMargins left="0.74803149606299213" right="0.74803149606299213" top="0.98425196850393704" bottom="0.98425196850393704" header="0" footer="0"/>
  <pageSetup paperSize="9" scale="9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2. Sadje in zelenjava</vt:lpstr>
      <vt:lpstr>11. Bio sadje in zelenjava</vt:lpstr>
      <vt:lpstr>'11. Bio sadje in zelenjava'!Tiskanje_naslovov</vt:lpstr>
      <vt:lpstr>'2. Sadje in zelenjava'!Tiskanje_naslovov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2016-05-31T10:57:40Z</dcterms:created>
  <dcterms:modified xsi:type="dcterms:W3CDTF">2016-05-31T11:40:03Z</dcterms:modified>
</cp:coreProperties>
</file>